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4\114201-ТПИР-АКБ\"/>
    </mc:Choice>
  </mc:AlternateContent>
  <bookViews>
    <workbookView xWindow="0" yWindow="0" windowWidth="15360" windowHeight="765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M10" i="1"/>
  <c r="N10" i="1"/>
  <c r="Q10" i="1"/>
  <c r="I11" i="1"/>
  <c r="J11" i="1"/>
  <c r="M11" i="1"/>
  <c r="N11" i="1"/>
  <c r="Q11" i="1"/>
  <c r="I12" i="1"/>
  <c r="J12" i="1"/>
  <c r="M12" i="1"/>
  <c r="N12" i="1"/>
  <c r="Q12" i="1"/>
  <c r="G10" i="1"/>
  <c r="G11" i="1"/>
  <c r="G12" i="1"/>
  <c r="G9" i="1" l="1"/>
  <c r="G13" i="1" s="1"/>
  <c r="Q13" i="1"/>
  <c r="Q9" i="1" l="1"/>
  <c r="I9" i="1"/>
  <c r="Q14" i="1" l="1"/>
  <c r="J9" i="1"/>
  <c r="M9" i="1"/>
  <c r="N9" i="1"/>
  <c r="F3" i="1" l="1"/>
  <c r="Q15" i="1" l="1"/>
  <c r="G14" i="1"/>
  <c r="G15" i="1" s="1"/>
</calcChain>
</file>

<file path=xl/sharedStrings.xml><?xml version="1.0" encoding="utf-8"?>
<sst xmlns="http://schemas.openxmlformats.org/spreadsheetml/2006/main" count="42" uniqueCount="32">
  <si>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</si>
  <si>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</si>
  <si>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</si>
  <si>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</si>
  <si>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</si>
  <si>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</si>
  <si>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</si>
  <si>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</si>
  <si>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</si>
  <si>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</si>
  <si>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</si>
  <si>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</si>
  <si>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</si>
  <si>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</si>
  <si>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</si>
  <si>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</si>
  <si>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</si>
  <si>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</si>
  <si>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</si>
  <si>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>Приложение № 7 к Документации о закупке – Структура НМЦ (в т.ч. форма Коммерческого предложения)</t>
  </si>
  <si>
    <t>Начальная (максимальная) цена договора, указанная в извещении (N),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</si>
  <si>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</si>
  <si>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</si>
  <si>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Предлагаемая цена одной единицы продукции</t>
  </si>
  <si>
    <r>
      <rPr>
        <sz val="11"/>
        <color theme="1"/>
        <rFont val="Calibri"/>
        <family val="2"/>
        <charset val="204"/>
        <scheme val="minor"/>
      </rPr>
      <t xml:space="preserve">__________________________________
</t>
    </r>
    <r>
      <rPr>
        <sz val="10"/>
        <color theme="1"/>
        <rFont val="Calibri"/>
        <family val="2"/>
        <charset val="204"/>
        <scheme val="minor"/>
      </rPr>
      <t>(подпись, М.П.)</t>
    </r>
    <r>
      <rPr>
        <sz val="13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__________________________________
</t>
    </r>
    <r>
      <rPr>
        <sz val="10"/>
        <color theme="1"/>
        <rFont val="Calibri"/>
        <family val="2"/>
        <charset val="204"/>
        <scheme val="minor"/>
      </rPr>
      <t>(фамилия, имя, отчество подписавшего, должность)</t>
    </r>
  </si>
  <si>
    <t>СМР</t>
  </si>
  <si>
    <t>Оборудование</t>
  </si>
  <si>
    <t>Материалы</t>
  </si>
  <si>
    <t>1.1</t>
  </si>
  <si>
    <t>1.2</t>
  </si>
  <si>
    <t>1.3</t>
  </si>
  <si>
    <t>"«ОКПД2 42.22.22.120 Выполнение модернизации на ПС 110 кВ и 35 кВ с заменой аккумуляторных батарей в рамках выполнения инвестиционных проектов: M_27-ХЭС-15.22, M_27-ХЭС-5121, M_27-ХЭС-15.34, M_27-ХЭС-15.36, M_27-ХЭС-5073, I_27-ХЭС-15.16, M_27-ХЭС-15.19, M_27-ХЭС-15.31, M_27-ХЭС-15.35, M_27-ХЭС-15.49; M_27-ХЭС-5122 филиала "Хабаровские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</si>
</sst>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2" fillId="0" borderId="0"/>
    <xf numFmtId="0" fontId="13" fillId="0" borderId="0"/>
    <xf numFmtId="0" fontId="14" fillId="0" borderId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7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6" fillId="0" borderId="0"/>
    <xf numFmtId="0" fontId="17" fillId="0" borderId="0"/>
    <xf numFmtId="0" fontId="17" fillId="0" borderId="0"/>
    <xf numFmtId="0" fontId="10" fillId="0" borderId="0"/>
    <xf numFmtId="0" fontId="19" fillId="0" borderId="0"/>
    <xf numFmtId="0" fontId="16" fillId="0" borderId="0"/>
    <xf numFmtId="0" fontId="17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1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2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9" fontId="7" fillId="2" borderId="11" xfId="0" applyNumberFormat="1" applyFont="1" applyFill="1" applyBorder="1" applyAlignment="1" applyProtection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5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4" borderId="24" xfId="0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7" fillId="2" borderId="25" xfId="0" applyNumberFormat="1" applyFont="1" applyFill="1" applyBorder="1" applyAlignment="1" applyProtection="1">
      <alignment horizontal="left" vertical="top" wrapText="1"/>
      <protection locked="0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4" fontId="1" fillId="25" borderId="25" xfId="0" applyNumberFormat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4" fontId="7" fillId="4" borderId="10" xfId="0" applyNumberFormat="1" applyFont="1" applyFill="1" applyBorder="1" applyAlignment="1" applyProtection="1">
      <alignment horizontal="right" vertical="top" wrapText="1"/>
    </xf>
    <xf numFmtId="49" fontId="3" fillId="5" borderId="32" xfId="0" applyNumberFormat="1" applyFont="1" applyFill="1" applyBorder="1" applyAlignment="1">
      <alignment horizontal="center"/>
    </xf>
    <xf numFmtId="4" fontId="1" fillId="5" borderId="30" xfId="0" applyNumberFormat="1" applyFont="1" applyFill="1" applyBorder="1" applyAlignment="1">
      <alignment horizontal="center" vertical="center" wrapText="1"/>
    </xf>
    <xf numFmtId="49" fontId="1" fillId="4" borderId="35" xfId="0" applyNumberFormat="1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 wrapText="1"/>
    </xf>
    <xf numFmtId="4" fontId="1" fillId="0" borderId="43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4" fillId="0" borderId="0" xfId="0" applyFont="1" applyAlignment="1">
      <alignment horizontal="left"/>
    </xf>
    <xf numFmtId="3" fontId="3" fillId="5" borderId="33" xfId="0" applyNumberFormat="1" applyFont="1" applyFill="1" applyBorder="1" applyAlignment="1">
      <alignment horizontal="center" vertical="center" wrapText="1"/>
    </xf>
    <xf numFmtId="4" fontId="3" fillId="5" borderId="34" xfId="0" applyNumberFormat="1" applyFont="1" applyFill="1" applyBorder="1" applyAlignment="1">
      <alignment horizontal="center" vertical="center" wrapText="1"/>
    </xf>
    <xf numFmtId="3" fontId="3" fillId="5" borderId="3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" fontId="3" fillId="4" borderId="16" xfId="0" applyNumberFormat="1" applyFont="1" applyFill="1" applyBorder="1" applyAlignment="1">
      <alignment horizontal="center" vertical="top" wrapText="1"/>
    </xf>
    <xf numFmtId="4" fontId="3" fillId="4" borderId="20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/>
    </xf>
    <xf numFmtId="4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0" fillId="2" borderId="0" xfId="0" applyFont="1" applyFill="1"/>
    <xf numFmtId="4" fontId="3" fillId="0" borderId="0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49" fontId="0" fillId="0" borderId="0" xfId="0" applyNumberFormat="1" applyFont="1"/>
    <xf numFmtId="0" fontId="0" fillId="0" borderId="0" xfId="0" applyFont="1" applyFill="1" applyBorder="1"/>
    <xf numFmtId="0" fontId="27" fillId="0" borderId="25" xfId="0" applyFont="1" applyBorder="1" applyAlignment="1">
      <alignment vertical="center" wrapText="1"/>
    </xf>
    <xf numFmtId="4" fontId="23" fillId="0" borderId="25" xfId="0" applyNumberFormat="1" applyFont="1" applyBorder="1" applyAlignment="1">
      <alignment horizontal="center" vertical="center"/>
    </xf>
    <xf numFmtId="4" fontId="25" fillId="6" borderId="44" xfId="0" applyNumberFormat="1" applyFont="1" applyFill="1" applyBorder="1" applyAlignment="1">
      <alignment horizontal="center" vertical="center" wrapText="1"/>
    </xf>
    <xf numFmtId="49" fontId="7" fillId="2" borderId="45" xfId="0" applyNumberFormat="1" applyFont="1" applyFill="1" applyBorder="1" applyAlignment="1" applyProtection="1">
      <alignment horizontal="right" vertical="top" wrapText="1"/>
    </xf>
    <xf numFmtId="4" fontId="7" fillId="2" borderId="46" xfId="0" applyNumberFormat="1" applyFont="1" applyFill="1" applyBorder="1" applyAlignment="1" applyProtection="1">
      <alignment horizontal="right" vertical="top" wrapText="1"/>
    </xf>
    <xf numFmtId="4" fontId="3" fillId="2" borderId="47" xfId="0" applyNumberFormat="1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0" fontId="6" fillId="2" borderId="0" xfId="0" applyFont="1" applyFill="1" applyBorder="1" applyAlignment="1">
      <alignment horizontal="justify" vertical="center" wrapText="1"/>
    </xf>
    <xf numFmtId="4" fontId="8" fillId="4" borderId="3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8" fillId="4" borderId="13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4" fontId="7" fillId="4" borderId="10" xfId="0" applyNumberFormat="1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4" fontId="8" fillId="4" borderId="14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topLeftCell="A7" zoomScale="89" zoomScaleNormal="89" workbookViewId="0">
      <selection activeCell="B18" sqref="B18:G18"/>
    </sheetView>
  </sheetViews>
  <sheetFormatPr defaultRowHeight="15" x14ac:dyDescent="0.25"/>
  <cols>
    <col min="1" max="1" width="4.5703125" style="29" customWidth="1"/>
    <col min="2" max="2" width="9.140625" style="47" customWidth="1"/>
    <col min="3" max="3" width="35.7109375" style="29" customWidth="1"/>
    <col min="4" max="4" width="7.140625" style="29" customWidth="1"/>
    <col min="5" max="5" width="17.140625" style="29" customWidth="1"/>
    <col min="6" max="6" width="21.7109375" style="29" customWidth="1"/>
    <col min="7" max="7" width="22.85546875" style="29" customWidth="1"/>
    <col min="8" max="9" width="9.140625" style="29"/>
    <col min="10" max="10" width="33.140625" style="29" customWidth="1"/>
    <col min="11" max="12" width="21.28515625" style="29" customWidth="1"/>
    <col min="13" max="13" width="7.28515625" style="29" customWidth="1"/>
    <col min="14" max="15" width="15" style="29" customWidth="1"/>
    <col min="16" max="16" width="8.7109375" style="29" customWidth="1"/>
    <col min="17" max="17" width="22.7109375" style="29" customWidth="1"/>
    <col min="18" max="18" width="9.140625" style="48"/>
    <col min="19" max="16384" width="9.140625" style="29"/>
  </cols>
  <sheetData>
    <row r="1" spans="1:28" ht="27.75" customHeight="1" x14ac:dyDescent="0.25">
      <c r="B1" s="75" t="s">
        <v>19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thickBot="1" x14ac:dyDescent="0.3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1:28" ht="34.5" customHeight="1" thickBot="1" x14ac:dyDescent="0.3">
      <c r="B3" s="77" t="s">
        <v>10</v>
      </c>
      <c r="C3" s="78"/>
      <c r="D3" s="78"/>
      <c r="E3" s="81"/>
      <c r="F3" s="7">
        <f>G13</f>
        <v>14487718.789999997</v>
      </c>
      <c r="G3" s="4" t="s">
        <v>2</v>
      </c>
      <c r="H3" s="31"/>
      <c r="I3" s="77" t="s">
        <v>15</v>
      </c>
      <c r="J3" s="78"/>
      <c r="K3" s="78"/>
      <c r="L3" s="78"/>
      <c r="M3" s="78"/>
      <c r="N3" s="78"/>
      <c r="O3" s="78"/>
      <c r="P3" s="78"/>
      <c r="Q3" s="78"/>
      <c r="R3" s="79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33.75" customHeight="1" x14ac:dyDescent="0.25">
      <c r="B4" s="66"/>
      <c r="C4" s="66"/>
      <c r="D4" s="66"/>
      <c r="E4" s="66"/>
      <c r="F4" s="66"/>
      <c r="G4" s="66"/>
      <c r="H4" s="31"/>
      <c r="I4" s="80" t="s">
        <v>16</v>
      </c>
      <c r="J4" s="80"/>
      <c r="K4" s="80"/>
      <c r="L4" s="80"/>
      <c r="M4" s="80"/>
      <c r="N4" s="31"/>
      <c r="O4" s="31"/>
      <c r="P4" s="31"/>
      <c r="Q4" s="31"/>
      <c r="R4" s="32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28" ht="21.75" customHeight="1" x14ac:dyDescent="0.25">
      <c r="B5" s="30"/>
      <c r="C5" s="31"/>
      <c r="D5" s="31"/>
      <c r="E5" s="31"/>
      <c r="F5" s="31"/>
      <c r="G5" s="31"/>
      <c r="H5" s="31"/>
      <c r="I5" s="33" t="s">
        <v>17</v>
      </c>
      <c r="J5" s="33"/>
      <c r="K5" s="33"/>
      <c r="L5" s="33"/>
      <c r="M5" s="33"/>
      <c r="N5" s="31"/>
      <c r="O5" s="31"/>
      <c r="P5" s="31"/>
      <c r="Q5" s="31"/>
      <c r="R5" s="32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pans="1:28" ht="15.75" thickBot="1" x14ac:dyDescent="0.3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2"/>
      <c r="S6" s="31"/>
      <c r="T6" s="31"/>
      <c r="U6" s="31"/>
      <c r="V6" s="31"/>
      <c r="W6" s="31"/>
      <c r="X6" s="31"/>
      <c r="Y6" s="31"/>
      <c r="Z6" s="31"/>
      <c r="AA6" s="31"/>
    </row>
    <row r="7" spans="1:28" ht="32.25" customHeight="1" thickBot="1" x14ac:dyDescent="0.3">
      <c r="B7" s="67" t="s">
        <v>11</v>
      </c>
      <c r="C7" s="68"/>
      <c r="D7" s="69"/>
      <c r="E7" s="69"/>
      <c r="F7" s="70"/>
      <c r="G7" s="71"/>
      <c r="H7" s="51"/>
      <c r="I7" s="72" t="s">
        <v>18</v>
      </c>
      <c r="J7" s="73"/>
      <c r="K7" s="73"/>
      <c r="L7" s="73"/>
      <c r="M7" s="73"/>
      <c r="N7" s="73"/>
      <c r="O7" s="73"/>
      <c r="P7" s="73"/>
      <c r="Q7" s="74"/>
      <c r="R7" s="8"/>
      <c r="S7" s="31"/>
      <c r="T7" s="31"/>
      <c r="U7" s="31"/>
      <c r="V7" s="31"/>
      <c r="W7" s="31"/>
      <c r="X7" s="31"/>
      <c r="Y7" s="31"/>
      <c r="Z7" s="31"/>
      <c r="AA7" s="31"/>
    </row>
    <row r="8" spans="1:28" ht="204" x14ac:dyDescent="0.25">
      <c r="B8" s="21" t="s">
        <v>3</v>
      </c>
      <c r="C8" s="22" t="s">
        <v>0</v>
      </c>
      <c r="D8" s="23" t="s">
        <v>7</v>
      </c>
      <c r="E8" s="24" t="s">
        <v>8</v>
      </c>
      <c r="F8" s="25" t="s">
        <v>4</v>
      </c>
      <c r="G8" s="26" t="s">
        <v>9</v>
      </c>
      <c r="H8" s="31"/>
      <c r="I8" s="9" t="s">
        <v>3</v>
      </c>
      <c r="J8" s="14" t="s">
        <v>1</v>
      </c>
      <c r="K8" s="15" t="s">
        <v>21</v>
      </c>
      <c r="L8" s="14" t="s">
        <v>22</v>
      </c>
      <c r="M8" s="2" t="s">
        <v>7</v>
      </c>
      <c r="N8" s="3" t="s">
        <v>8</v>
      </c>
      <c r="O8" s="3" t="s">
        <v>23</v>
      </c>
      <c r="P8" s="3" t="s">
        <v>4</v>
      </c>
      <c r="Q8" s="17" t="s">
        <v>12</v>
      </c>
      <c r="R8" s="32"/>
      <c r="S8" s="31"/>
      <c r="T8" s="31"/>
      <c r="U8" s="31"/>
      <c r="V8" s="31"/>
      <c r="W8" s="31"/>
      <c r="X8" s="31"/>
      <c r="Y8" s="31"/>
      <c r="Z8" s="31"/>
      <c r="AA8" s="31"/>
    </row>
    <row r="9" spans="1:28" ht="204.75" x14ac:dyDescent="0.25">
      <c r="B9" s="27">
        <v>1</v>
      </c>
      <c r="C9" s="49" t="s">
        <v>31</v>
      </c>
      <c r="D9" s="11" t="s">
        <v>14</v>
      </c>
      <c r="E9" s="50">
        <v>14487718.789999997</v>
      </c>
      <c r="F9" s="11">
        <v>1</v>
      </c>
      <c r="G9" s="28">
        <f>E9*F9</f>
        <v>14487718.789999997</v>
      </c>
      <c r="H9" s="31"/>
      <c r="I9" s="19">
        <f>B9</f>
        <v>1</v>
      </c>
      <c r="J9" s="12" t="str">
        <f>C9</f>
        <v>"«ОКПД2 42.22.22.120 Выполнение модернизации на ПС 110 кВ и 35 кВ с заменой аккумуляторных батарей в рамках выполнения инвестиционных проектов: M_27-ХЭС-15.22, M_27-ХЭС-5121, M_27-ХЭС-15.34, M_27-ХЭС-15.36, M_27-ХЭС-5073, I_27-ХЭС-15.16, M_27-ХЭС-15.19, M_27-ХЭС-15.31, M_27-ХЭС-15.35, M_27-ХЭС-15.49; M_27-ХЭС-5122 филиала "Хабаровские электрические сети"</v>
      </c>
      <c r="K9" s="13"/>
      <c r="L9" s="13"/>
      <c r="M9" s="34" t="str">
        <f t="shared" ref="M9:N9" si="0">D9</f>
        <v>шт</v>
      </c>
      <c r="N9" s="20">
        <f t="shared" si="0"/>
        <v>14487718.789999997</v>
      </c>
      <c r="O9" s="35"/>
      <c r="P9" s="36">
        <v>1</v>
      </c>
      <c r="Q9" s="16">
        <f>O9*P9</f>
        <v>0</v>
      </c>
      <c r="R9" s="32"/>
      <c r="S9" s="31"/>
      <c r="T9" s="31"/>
      <c r="U9" s="31"/>
      <c r="V9" s="31"/>
      <c r="W9" s="31"/>
      <c r="X9" s="31"/>
      <c r="Y9" s="31"/>
      <c r="Z9" s="31"/>
      <c r="AA9" s="31"/>
    </row>
    <row r="10" spans="1:28" ht="15.75" x14ac:dyDescent="0.25">
      <c r="B10" s="27" t="s">
        <v>28</v>
      </c>
      <c r="C10" s="49" t="s">
        <v>25</v>
      </c>
      <c r="D10" s="11" t="s">
        <v>14</v>
      </c>
      <c r="E10" s="50">
        <v>10261787.539999999</v>
      </c>
      <c r="F10" s="11">
        <v>1</v>
      </c>
      <c r="G10" s="28">
        <f t="shared" ref="G10:G12" si="1">E10*F10</f>
        <v>10261787.539999999</v>
      </c>
      <c r="H10" s="31"/>
      <c r="I10" s="19" t="s">
        <v>28</v>
      </c>
      <c r="J10" s="12" t="str">
        <f t="shared" ref="J10:J12" si="2">C10</f>
        <v>СМР</v>
      </c>
      <c r="K10" s="13"/>
      <c r="L10" s="13"/>
      <c r="M10" s="34" t="str">
        <f t="shared" ref="M10:M12" si="3">D10</f>
        <v>шт</v>
      </c>
      <c r="N10" s="20">
        <f t="shared" ref="N10:N12" si="4">E10</f>
        <v>10261787.539999999</v>
      </c>
      <c r="O10" s="35"/>
      <c r="P10" s="36">
        <v>1</v>
      </c>
      <c r="Q10" s="16">
        <f t="shared" ref="Q10:Q12" si="5">O10*P10</f>
        <v>0</v>
      </c>
      <c r="R10" s="32"/>
      <c r="S10" s="31"/>
      <c r="T10" s="31"/>
      <c r="U10" s="31"/>
      <c r="V10" s="31"/>
      <c r="W10" s="31"/>
      <c r="X10" s="31"/>
      <c r="Y10" s="31"/>
      <c r="Z10" s="31"/>
      <c r="AA10" s="31"/>
    </row>
    <row r="11" spans="1:28" ht="15.75" x14ac:dyDescent="0.25">
      <c r="B11" s="27" t="s">
        <v>29</v>
      </c>
      <c r="C11" s="49" t="s">
        <v>26</v>
      </c>
      <c r="D11" s="11" t="s">
        <v>14</v>
      </c>
      <c r="E11" s="50">
        <v>1390540.0099999998</v>
      </c>
      <c r="F11" s="11">
        <v>1</v>
      </c>
      <c r="G11" s="28">
        <f t="shared" si="1"/>
        <v>1390540.0099999998</v>
      </c>
      <c r="H11" s="31"/>
      <c r="I11" s="19" t="str">
        <f t="shared" ref="I11:I12" si="6">B11</f>
        <v>1.2</v>
      </c>
      <c r="J11" s="12" t="str">
        <f t="shared" si="2"/>
        <v>Оборудование</v>
      </c>
      <c r="K11" s="13"/>
      <c r="L11" s="13"/>
      <c r="M11" s="34" t="str">
        <f t="shared" si="3"/>
        <v>шт</v>
      </c>
      <c r="N11" s="20">
        <f t="shared" si="4"/>
        <v>1390540.0099999998</v>
      </c>
      <c r="O11" s="35"/>
      <c r="P11" s="36">
        <v>1</v>
      </c>
      <c r="Q11" s="16">
        <f t="shared" si="5"/>
        <v>0</v>
      </c>
      <c r="R11" s="32"/>
      <c r="S11" s="31"/>
      <c r="T11" s="31"/>
      <c r="U11" s="31"/>
      <c r="V11" s="31"/>
      <c r="W11" s="31"/>
      <c r="X11" s="31"/>
      <c r="Y11" s="31"/>
      <c r="Z11" s="31"/>
      <c r="AA11" s="31"/>
    </row>
    <row r="12" spans="1:28" ht="15.75" x14ac:dyDescent="0.25">
      <c r="B12" s="27" t="s">
        <v>30</v>
      </c>
      <c r="C12" s="49" t="s">
        <v>27</v>
      </c>
      <c r="D12" s="11" t="s">
        <v>14</v>
      </c>
      <c r="E12" s="50">
        <v>2835391.2399999998</v>
      </c>
      <c r="F12" s="11">
        <v>1</v>
      </c>
      <c r="G12" s="28">
        <f t="shared" si="1"/>
        <v>2835391.2399999998</v>
      </c>
      <c r="H12" s="31"/>
      <c r="I12" s="19" t="str">
        <f t="shared" si="6"/>
        <v>1.3</v>
      </c>
      <c r="J12" s="12" t="str">
        <f t="shared" si="2"/>
        <v>Материалы</v>
      </c>
      <c r="K12" s="13"/>
      <c r="L12" s="13"/>
      <c r="M12" s="34" t="str">
        <f t="shared" si="3"/>
        <v>шт</v>
      </c>
      <c r="N12" s="20">
        <f t="shared" si="4"/>
        <v>2835391.2399999998</v>
      </c>
      <c r="O12" s="35"/>
      <c r="P12" s="36">
        <v>1</v>
      </c>
      <c r="Q12" s="16">
        <f t="shared" si="5"/>
        <v>0</v>
      </c>
      <c r="R12" s="32"/>
      <c r="S12" s="31"/>
      <c r="T12" s="31"/>
      <c r="U12" s="31"/>
      <c r="V12" s="31"/>
      <c r="W12" s="31"/>
      <c r="X12" s="31"/>
      <c r="Y12" s="31"/>
      <c r="Z12" s="31"/>
      <c r="AA12" s="31"/>
    </row>
    <row r="13" spans="1:28" ht="21" customHeight="1" thickBot="1" x14ac:dyDescent="0.3">
      <c r="A13" s="37"/>
      <c r="B13" s="82" t="s">
        <v>5</v>
      </c>
      <c r="C13" s="59"/>
      <c r="D13" s="59"/>
      <c r="E13" s="59"/>
      <c r="F13" s="60"/>
      <c r="G13" s="10">
        <f>G9</f>
        <v>14487718.789999997</v>
      </c>
      <c r="H13" s="31"/>
      <c r="I13" s="58" t="s">
        <v>20</v>
      </c>
      <c r="J13" s="59"/>
      <c r="K13" s="59"/>
      <c r="L13" s="59"/>
      <c r="M13" s="59"/>
      <c r="N13" s="59"/>
      <c r="O13" s="59"/>
      <c r="P13" s="60"/>
      <c r="Q13" s="10">
        <f>Q9</f>
        <v>0</v>
      </c>
      <c r="R13" s="32"/>
      <c r="S13" s="31"/>
      <c r="T13" s="31"/>
      <c r="U13" s="31"/>
      <c r="V13" s="31"/>
      <c r="W13" s="31"/>
      <c r="X13" s="31"/>
      <c r="Y13" s="31"/>
      <c r="Z13" s="31"/>
      <c r="AA13" s="31"/>
    </row>
    <row r="14" spans="1:28" ht="15" customHeight="1" x14ac:dyDescent="0.25">
      <c r="A14" s="37"/>
      <c r="B14" s="64" t="s">
        <v>13</v>
      </c>
      <c r="C14" s="65"/>
      <c r="D14" s="65"/>
      <c r="E14" s="65"/>
      <c r="F14" s="5">
        <v>0.2</v>
      </c>
      <c r="G14" s="38">
        <f>G13*F14</f>
        <v>2897543.7579999994</v>
      </c>
      <c r="H14" s="31"/>
      <c r="I14" s="64" t="s">
        <v>13</v>
      </c>
      <c r="J14" s="65"/>
      <c r="K14" s="65"/>
      <c r="L14" s="65"/>
      <c r="M14" s="65"/>
      <c r="N14" s="65"/>
      <c r="O14" s="18"/>
      <c r="P14" s="5">
        <v>0.2</v>
      </c>
      <c r="Q14" s="38">
        <f>Q13*1.2</f>
        <v>0</v>
      </c>
      <c r="R14" s="32"/>
      <c r="S14" s="31"/>
      <c r="T14" s="31"/>
      <c r="U14" s="31"/>
      <c r="V14" s="31"/>
      <c r="W14" s="31"/>
      <c r="X14" s="31"/>
      <c r="Y14" s="31"/>
      <c r="Z14" s="31"/>
      <c r="AA14" s="31"/>
    </row>
    <row r="15" spans="1:28" ht="15.75" customHeight="1" thickBot="1" x14ac:dyDescent="0.3">
      <c r="A15" s="37"/>
      <c r="B15" s="61" t="s">
        <v>6</v>
      </c>
      <c r="C15" s="62"/>
      <c r="D15" s="62"/>
      <c r="E15" s="62"/>
      <c r="F15" s="63"/>
      <c r="G15" s="39">
        <f>G13+G14</f>
        <v>17385262.547999997</v>
      </c>
      <c r="H15" s="31"/>
      <c r="I15" s="61" t="s">
        <v>6</v>
      </c>
      <c r="J15" s="62"/>
      <c r="K15" s="62"/>
      <c r="L15" s="62"/>
      <c r="M15" s="62"/>
      <c r="N15" s="62"/>
      <c r="O15" s="62"/>
      <c r="P15" s="63"/>
      <c r="Q15" s="39">
        <f>Q13+Q14</f>
        <v>0</v>
      </c>
      <c r="R15" s="32"/>
      <c r="S15" s="31"/>
      <c r="T15" s="31"/>
      <c r="U15" s="31"/>
      <c r="V15" s="31"/>
      <c r="W15" s="31"/>
      <c r="X15" s="31"/>
      <c r="Y15" s="31"/>
      <c r="Z15" s="31"/>
      <c r="AA15" s="31"/>
    </row>
    <row r="16" spans="1:28" s="43" customFormat="1" ht="15.75" customHeight="1" thickBot="1" x14ac:dyDescent="0.3">
      <c r="A16" s="40"/>
      <c r="B16" s="52"/>
      <c r="C16" s="53"/>
      <c r="D16" s="53"/>
      <c r="E16" s="53"/>
      <c r="F16" s="53"/>
      <c r="G16" s="54"/>
      <c r="H16" s="42"/>
      <c r="I16" s="6"/>
      <c r="J16" s="6"/>
      <c r="K16" s="6"/>
      <c r="L16" s="6"/>
      <c r="M16" s="6"/>
      <c r="N16" s="6"/>
      <c r="O16" s="6"/>
      <c r="P16" s="6"/>
      <c r="Q16" s="41"/>
      <c r="R16" s="32"/>
      <c r="S16" s="42"/>
      <c r="T16" s="42"/>
      <c r="U16" s="42"/>
      <c r="V16" s="42"/>
      <c r="W16" s="42"/>
      <c r="X16" s="42"/>
      <c r="Y16" s="42"/>
      <c r="Z16" s="42"/>
      <c r="AA16" s="42"/>
    </row>
    <row r="17" spans="2:28" ht="17.25" customHeight="1" x14ac:dyDescent="0.25">
      <c r="B17" s="57"/>
      <c r="C17" s="57"/>
      <c r="D17" s="57"/>
      <c r="E17" s="57"/>
      <c r="F17" s="57"/>
      <c r="G17" s="57"/>
      <c r="H17" s="31"/>
      <c r="I17" s="31"/>
      <c r="J17" s="31"/>
      <c r="K17" s="31"/>
      <c r="L17" s="31"/>
      <c r="M17" s="31"/>
      <c r="N17" s="44"/>
      <c r="O17" s="44"/>
      <c r="P17" s="44"/>
      <c r="Q17" s="31"/>
      <c r="R17" s="32"/>
      <c r="S17" s="31"/>
      <c r="T17" s="31"/>
      <c r="U17" s="31"/>
      <c r="V17" s="31"/>
      <c r="W17" s="31"/>
      <c r="X17" s="31"/>
      <c r="Y17" s="31"/>
      <c r="Z17" s="31"/>
      <c r="AA17" s="31"/>
      <c r="AB17" s="31"/>
    </row>
    <row r="18" spans="2:28" ht="151.5" customHeight="1" x14ac:dyDescent="0.25">
      <c r="B18" s="57"/>
      <c r="C18" s="57"/>
      <c r="D18" s="57"/>
      <c r="E18" s="57"/>
      <c r="F18" s="57"/>
      <c r="G18" s="57"/>
      <c r="H18" s="45"/>
      <c r="I18" s="45"/>
      <c r="J18" s="55" t="s">
        <v>24</v>
      </c>
      <c r="K18" s="56"/>
      <c r="L18" s="46"/>
      <c r="M18" s="46"/>
      <c r="N18" s="45"/>
      <c r="O18" s="45"/>
      <c r="P18" s="45"/>
      <c r="Q18" s="45"/>
      <c r="R18" s="32"/>
      <c r="S18" s="45"/>
      <c r="T18" s="45"/>
      <c r="U18" s="45"/>
      <c r="V18" s="45"/>
      <c r="W18" s="45"/>
      <c r="X18" s="45"/>
      <c r="Y18" s="45"/>
      <c r="Z18" s="45"/>
      <c r="AA18" s="45"/>
      <c r="AB18" s="31"/>
    </row>
    <row r="19" spans="2:28" x14ac:dyDescent="0.25">
      <c r="AA19" s="31"/>
    </row>
  </sheetData>
  <mergeCells count="16">
    <mergeCell ref="B4:G4"/>
    <mergeCell ref="B7:G7"/>
    <mergeCell ref="B14:E14"/>
    <mergeCell ref="I7:Q7"/>
    <mergeCell ref="B1:R1"/>
    <mergeCell ref="I3:R3"/>
    <mergeCell ref="I4:M4"/>
    <mergeCell ref="B3:E3"/>
    <mergeCell ref="B13:F13"/>
    <mergeCell ref="J18:K18"/>
    <mergeCell ref="B18:G18"/>
    <mergeCell ref="I13:P13"/>
    <mergeCell ref="B17:G17"/>
    <mergeCell ref="I15:P15"/>
    <mergeCell ref="I14:N14"/>
    <mergeCell ref="B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2024-04-01T06:33:50Z</dcterms:modified>
</cp:coreProperties>
</file>